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/>
  <xr:revisionPtr revIDLastSave="0" documentId="13_ncr:1_{A2DF196D-5016-47A8-B9ED-744767DC2D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7" i="1" l="1"/>
  <c r="F134" i="1"/>
  <c r="F141" i="1" s="1"/>
  <c r="F111" i="1"/>
  <c r="F112" i="1"/>
  <c r="F113" i="1"/>
  <c r="F114" i="1"/>
  <c r="F115" i="1"/>
  <c r="F116" i="1"/>
  <c r="F118" i="1"/>
  <c r="F119" i="1"/>
  <c r="F120" i="1"/>
  <c r="F121" i="1"/>
  <c r="F110" i="1"/>
  <c r="F76" i="1"/>
  <c r="F139" i="1" s="1"/>
  <c r="F122" i="1" l="1"/>
  <c r="F140" i="1" s="1"/>
  <c r="F142" i="1" s="1"/>
  <c r="F77" i="1"/>
  <c r="F78" i="1" s="1"/>
</calcChain>
</file>

<file path=xl/sharedStrings.xml><?xml version="1.0" encoding="utf-8"?>
<sst xmlns="http://schemas.openxmlformats.org/spreadsheetml/2006/main" count="165" uniqueCount="113">
  <si>
    <t>Tilbudsskjema</t>
  </si>
  <si>
    <t>Rigg og drift</t>
  </si>
  <si>
    <t>Grunnarbeider</t>
  </si>
  <si>
    <t>Ventilasjon</t>
  </si>
  <si>
    <t>Elektro</t>
  </si>
  <si>
    <t>Prosjektering</t>
  </si>
  <si>
    <t>Kap</t>
  </si>
  <si>
    <t>Fag</t>
  </si>
  <si>
    <t>Prosjektleder</t>
  </si>
  <si>
    <t>Anleggsleder</t>
  </si>
  <si>
    <t>Fagarbeider grunn</t>
  </si>
  <si>
    <t>Fagarbeider byggfag</t>
  </si>
  <si>
    <t>Fagarbeider elektro</t>
  </si>
  <si>
    <t>Fagarbeider rørlegger</t>
  </si>
  <si>
    <t>Fagarbeider ventilasjon</t>
  </si>
  <si>
    <t>Lærling byggfag</t>
  </si>
  <si>
    <t>Lærling tekniske fag</t>
  </si>
  <si>
    <t>Gravemaskin tom 8 tonn</t>
  </si>
  <si>
    <t>Gravemaskin tom 25 tonn</t>
  </si>
  <si>
    <t>Pris</t>
  </si>
  <si>
    <t>Enhet</t>
  </si>
  <si>
    <t>Antall i pris-sammenlikning</t>
  </si>
  <si>
    <t>Sum</t>
  </si>
  <si>
    <t>Ressurs</t>
  </si>
  <si>
    <t>kr /time</t>
  </si>
  <si>
    <t>Eventuelle regningsarbeider:</t>
  </si>
  <si>
    <t>Sum eks mva</t>
  </si>
  <si>
    <t xml:space="preserve"> + 25 % mva</t>
  </si>
  <si>
    <t>Sum inkl mva</t>
  </si>
  <si>
    <t>2. Sammenstilling av hovedposter</t>
  </si>
  <si>
    <t>F=</t>
  </si>
  <si>
    <t xml:space="preserve"> % av kr </t>
  </si>
  <si>
    <t>Tilbyder skal nedenfor oppgi de samarbeidspartnere det er nærliggende å inngå samarbeid med i prosjektet. Avvik fra listen skal avklares med oppdragsgiver.</t>
  </si>
  <si>
    <t>Fagområde</t>
  </si>
  <si>
    <t>Maler / Byggtapetserarbeider</t>
  </si>
  <si>
    <t>Andre</t>
  </si>
  <si>
    <t>1 DOKUMENTASJON FRA TILBYDER</t>
  </si>
  <si>
    <t>1.1 Generelle opplysninger</t>
  </si>
  <si>
    <t>Firmanavn</t>
  </si>
  <si>
    <t>Org. Nummer</t>
  </si>
  <si>
    <t>Postadresse</t>
  </si>
  <si>
    <t>Besøksadresse</t>
  </si>
  <si>
    <t>Telefonnummer</t>
  </si>
  <si>
    <t>Kontraktperson</t>
  </si>
  <si>
    <t>E-postadresse</t>
  </si>
  <si>
    <t xml:space="preserve">Mobilnr: </t>
  </si>
  <si>
    <t xml:space="preserve">Ovennevnte leverandør gir med dette vedlagte tilbud på i henhold til de betingelser som fremkommer av konkurransegrunnlaget. </t>
  </si>
  <si>
    <t>Sted</t>
  </si>
  <si>
    <t>Dato</t>
  </si>
  <si>
    <t>Underskrift</t>
  </si>
  <si>
    <t>Samarbeidspartner:</t>
  </si>
  <si>
    <t>Yttervegger</t>
  </si>
  <si>
    <t>Innervegger</t>
  </si>
  <si>
    <t>Dekker</t>
  </si>
  <si>
    <t>Yttertak</t>
  </si>
  <si>
    <t>Fast inventar</t>
  </si>
  <si>
    <t>Luftbehandling</t>
  </si>
  <si>
    <t>ARK</t>
  </si>
  <si>
    <t>RIB</t>
  </si>
  <si>
    <t>RIV</t>
  </si>
  <si>
    <t>RIE</t>
  </si>
  <si>
    <t>Rivning / Miljø</t>
  </si>
  <si>
    <t>Til prissammenlikning:</t>
  </si>
  <si>
    <t>Hovedposter pristilbud</t>
  </si>
  <si>
    <t>Eventuelle regningsarbeider</t>
  </si>
  <si>
    <t>Eventuellt påslag materialer og leveranser</t>
  </si>
  <si>
    <t>Sum til prissammenstilling, eks mva</t>
  </si>
  <si>
    <t>7  Samarbeidspartnere:</t>
  </si>
  <si>
    <t>Ny Prestfoss Barnehage</t>
  </si>
  <si>
    <t>Bygning generelt</t>
  </si>
  <si>
    <t>Grunn og fundamenter</t>
  </si>
  <si>
    <t>Bærende konstruksjoner</t>
  </si>
  <si>
    <t>Utendørs konstruksjoner</t>
  </si>
  <si>
    <t>LARK</t>
  </si>
  <si>
    <t>Bearbeidet terreng</t>
  </si>
  <si>
    <t>Utendørs genererelt</t>
  </si>
  <si>
    <t>Veier og plasser</t>
  </si>
  <si>
    <t>Park og grøntområder</t>
  </si>
  <si>
    <t>VVS generelt</t>
  </si>
  <si>
    <t xml:space="preserve">Sanitær  </t>
  </si>
  <si>
    <t>Varme</t>
  </si>
  <si>
    <t>Brannslokking</t>
  </si>
  <si>
    <t>Elkraftinstallasjoner, generelt</t>
  </si>
  <si>
    <t>Utendørs elkraft</t>
  </si>
  <si>
    <t>Alarm og signal</t>
  </si>
  <si>
    <t>Automatisering</t>
  </si>
  <si>
    <t>Reservekraft</t>
  </si>
  <si>
    <t>Basis for Ekom og atomatisering</t>
  </si>
  <si>
    <t>Lys</t>
  </si>
  <si>
    <t>Lavspent forsyning</t>
  </si>
  <si>
    <t>Basisinstallasjoner for elkraft</t>
  </si>
  <si>
    <t>RITB</t>
  </si>
  <si>
    <t>RIVA</t>
  </si>
  <si>
    <t>Utendørs rør</t>
  </si>
  <si>
    <t>Utendørs infrastruktur</t>
  </si>
  <si>
    <t>Alle</t>
  </si>
  <si>
    <t>Anleggsgartner</t>
  </si>
  <si>
    <t>NS 3451</t>
  </si>
  <si>
    <t>2</t>
  </si>
  <si>
    <t>4.1</t>
  </si>
  <si>
    <t>4.2</t>
  </si>
  <si>
    <t>Opsjon:</t>
  </si>
  <si>
    <t>Lekeapparat klatrestativ Arthur, f. montert</t>
  </si>
  <si>
    <t>1</t>
  </si>
  <si>
    <t>Fagarbeider anleggsgartner</t>
  </si>
  <si>
    <t>8  Produkter / UE:</t>
  </si>
  <si>
    <t>Lås / Adgangskontroll</t>
  </si>
  <si>
    <t>Vi vedstår oss vårt tilbud til 31.11.2026  kl. 12.00. Tilbudet kan aksepteres av oppdragsgiver når som helst fram til utløp av vedståelsesfristen.</t>
  </si>
  <si>
    <t>Fast innredning</t>
  </si>
  <si>
    <t>Sanitær / sprinkler</t>
  </si>
  <si>
    <t>Arkitekt / Søker</t>
  </si>
  <si>
    <t>Leverandørens bank og forsikringsforbindelse</t>
  </si>
  <si>
    <t>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</si>
</sst>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/>
    <xf numFmtId="0" fontId="2" fillId="0" borderId="3" xfId="0" applyFont="1" applyBorder="1"/>
    <xf numFmtId="0" fontId="0" fillId="0" borderId="3" xfId="0" applyBorder="1"/>
    <xf numFmtId="0" fontId="0" fillId="2" borderId="3" xfId="0" quotePrefix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9" fontId="0" fillId="0" borderId="3" xfId="1" applyFont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3" fontId="0" fillId="2" borderId="0" xfId="0" applyNumberFormat="1" applyFill="1"/>
    <xf numFmtId="3" fontId="0" fillId="2" borderId="2" xfId="0" applyNumberFormat="1" applyFill="1" applyBorder="1"/>
    <xf numFmtId="0" fontId="0" fillId="0" borderId="5" xfId="0" applyBorder="1"/>
    <xf numFmtId="3" fontId="0" fillId="2" borderId="5" xfId="0" applyNumberFormat="1" applyFill="1" applyBorder="1"/>
    <xf numFmtId="0" fontId="0" fillId="0" borderId="1" xfId="0" applyBorder="1" applyAlignment="1">
      <alignment wrapText="1"/>
    </xf>
    <xf numFmtId="0" fontId="0" fillId="0" borderId="4" xfId="0" applyBorder="1"/>
    <xf numFmtId="3" fontId="0" fillId="2" borderId="1" xfId="0" applyNumberFormat="1" applyFill="1" applyBorder="1"/>
    <xf numFmtId="3" fontId="0" fillId="0" borderId="0" xfId="0" applyNumberFormat="1" applyAlignment="1">
      <alignment horizontal="center"/>
    </xf>
    <xf numFmtId="0" fontId="7" fillId="0" borderId="0" xfId="0" applyFont="1"/>
    <xf numFmtId="3" fontId="0" fillId="0" borderId="3" xfId="0" applyNumberFormat="1" applyBorder="1"/>
    <xf numFmtId="0" fontId="4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3" xfId="0" applyFill="1" applyBorder="1"/>
    <xf numFmtId="3" fontId="0" fillId="0" borderId="0" xfId="0" applyNumberFormat="1"/>
    <xf numFmtId="0" fontId="0" fillId="0" borderId="2" xfId="0" applyBorder="1"/>
    <xf numFmtId="0" fontId="0" fillId="0" borderId="2" xfId="0" applyBorder="1" applyAlignment="1">
      <alignment horizontal="center"/>
    </xf>
    <xf numFmtId="9" fontId="0" fillId="0" borderId="0" xfId="1" applyFont="1" applyBorder="1"/>
    <xf numFmtId="0" fontId="9" fillId="0" borderId="0" xfId="0" applyFont="1"/>
    <xf numFmtId="0" fontId="0" fillId="2" borderId="6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quotePrefix="1"/>
    <xf numFmtId="0" fontId="10" fillId="0" borderId="0" xfId="0" applyFont="1"/>
    <xf numFmtId="0" fontId="2" fillId="0" borderId="3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6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3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10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11" xfId="0" applyBorder="1" applyAlignment="1">
      <alignment horizontal="left"/>
    </xf>
    <xf numFmtId="0" fontId="4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0" fillId="0" borderId="0" xfId="0" applyBorder="1" applyAlignme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B14F2F"/>
      <color rgb="FF82B589"/>
      <color rgb="FF8EB1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tmp"/><Relationship Id="rId1" Type="http://schemas.openxmlformats.org/officeDocument/2006/relationships/image" Target="../media/image1.tmp"/><Relationship Id="rId5" Type="http://schemas.openxmlformats.org/officeDocument/2006/relationships/image" Target="../media/image5.tmp"/><Relationship Id="rId4" Type="http://schemas.openxmlformats.org/officeDocument/2006/relationships/image" Target="../media/image4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82</xdr:row>
      <xdr:rowOff>66675</xdr:rowOff>
    </xdr:from>
    <xdr:to>
      <xdr:col>5</xdr:col>
      <xdr:colOff>809737</xdr:colOff>
      <xdr:row>94</xdr:row>
      <xdr:rowOff>47625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77223698-505B-39D2-4A88-E159766BA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3668375"/>
          <a:ext cx="5419836" cy="226695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150</xdr:row>
      <xdr:rowOff>123826</xdr:rowOff>
    </xdr:from>
    <xdr:to>
      <xdr:col>5</xdr:col>
      <xdr:colOff>874142</xdr:colOff>
      <xdr:row>159</xdr:row>
      <xdr:rowOff>142876</xdr:rowOff>
    </xdr:to>
    <xdr:pic>
      <xdr:nvPicPr>
        <xdr:cNvPr id="9" name="Bilde 8">
          <a:extLst>
            <a:ext uri="{FF2B5EF4-FFF2-40B4-BE49-F238E27FC236}">
              <a16:creationId xmlns:a16="http://schemas.microsoft.com/office/drawing/2014/main" id="{34C8372E-6D3A-8EE9-119E-9914F4DDB3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74514"/>
        <a:stretch/>
      </xdr:blipFill>
      <xdr:spPr>
        <a:xfrm>
          <a:off x="123825" y="33470851"/>
          <a:ext cx="5455667" cy="17335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447675</xdr:colOff>
      <xdr:row>6</xdr:row>
      <xdr:rowOff>10893</xdr:rowOff>
    </xdr:to>
    <xdr:pic>
      <xdr:nvPicPr>
        <xdr:cNvPr id="10" name="Bilde 9" descr="Et bilde som inneholder tekst, clip art, vektorgrafikk&#10;&#10;Automatisk generert beskrivelse">
          <a:extLst>
            <a:ext uri="{FF2B5EF4-FFF2-40B4-BE49-F238E27FC236}">
              <a16:creationId xmlns:a16="http://schemas.microsoft.com/office/drawing/2014/main" id="{BDDB83F5-B75F-9D58-6D5E-12A368407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57275" cy="129676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142875</xdr:colOff>
      <xdr:row>95</xdr:row>
      <xdr:rowOff>42886</xdr:rowOff>
    </xdr:from>
    <xdr:to>
      <xdr:col>5</xdr:col>
      <xdr:colOff>725791</xdr:colOff>
      <xdr:row>101</xdr:row>
      <xdr:rowOff>19050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EF1E498F-B7E6-001E-19BB-A0C3AFC6F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6864036"/>
          <a:ext cx="5288266" cy="1119164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171451</xdr:colOff>
      <xdr:row>123</xdr:row>
      <xdr:rowOff>120031</xdr:rowOff>
    </xdr:from>
    <xdr:to>
      <xdr:col>5</xdr:col>
      <xdr:colOff>838201</xdr:colOff>
      <xdr:row>130</xdr:row>
      <xdr:rowOff>177366</xdr:rowOff>
    </xdr:to>
    <xdr:pic>
      <xdr:nvPicPr>
        <xdr:cNvPr id="8" name="Bilde 7">
          <a:extLst>
            <a:ext uri="{FF2B5EF4-FFF2-40B4-BE49-F238E27FC236}">
              <a16:creationId xmlns:a16="http://schemas.microsoft.com/office/drawing/2014/main" id="{8EF6729E-1096-C067-22D1-ADE8AEA9A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1" y="22275181"/>
          <a:ext cx="5372100" cy="1390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ulticonsult (Excel)">
  <a:themeElements>
    <a:clrScheme name="Multiconsult (Excel)">
      <a:dk1>
        <a:srgbClr val="1E1E1E"/>
      </a:dk1>
      <a:lt1>
        <a:sysClr val="window" lastClr="FFFFFF"/>
      </a:lt1>
      <a:dk2>
        <a:srgbClr val="EA8C27"/>
      </a:dk2>
      <a:lt2>
        <a:srgbClr val="E8E4E2"/>
      </a:lt2>
      <a:accent1>
        <a:srgbClr val="8EB1CA"/>
      </a:accent1>
      <a:accent2>
        <a:srgbClr val="82B589"/>
      </a:accent2>
      <a:accent3>
        <a:srgbClr val="B14F2F"/>
      </a:accent3>
      <a:accent4>
        <a:srgbClr val="FFC000"/>
      </a:accent4>
      <a:accent5>
        <a:srgbClr val="60ADFA"/>
      </a:accent5>
      <a:accent6>
        <a:srgbClr val="F46464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1D26D-58E6-4B13-B3DA-2DFBBC0E86E2}">
  <dimension ref="A4:F185"/>
  <sheetViews>
    <sheetView tabSelected="1" workbookViewId="0">
      <selection activeCell="J157" sqref="J157"/>
    </sheetView>
  </sheetViews>
  <sheetFormatPr defaultColWidth="9.140625" defaultRowHeight="15" x14ac:dyDescent="0.25"/>
  <cols>
    <col min="2" max="2" width="31.140625" customWidth="1"/>
    <col min="4" max="4" width="8.42578125" customWidth="1"/>
    <col min="5" max="5" width="12.7109375" style="1" customWidth="1"/>
    <col min="6" max="6" width="13.42578125" customWidth="1"/>
  </cols>
  <sheetData>
    <row r="4" spans="1:6" ht="18.75" x14ac:dyDescent="0.3">
      <c r="A4" s="68" t="s">
        <v>0</v>
      </c>
      <c r="B4" s="68"/>
      <c r="C4" s="68"/>
      <c r="D4" s="68"/>
      <c r="E4" s="68"/>
      <c r="F4" s="68"/>
    </row>
    <row r="5" spans="1:6" ht="18.75" x14ac:dyDescent="0.3">
      <c r="A5" s="68" t="s">
        <v>68</v>
      </c>
      <c r="B5" s="68"/>
      <c r="C5" s="68"/>
      <c r="D5" s="68"/>
      <c r="E5" s="68"/>
      <c r="F5" s="68"/>
    </row>
    <row r="6" spans="1:6" ht="18.75" x14ac:dyDescent="0.3">
      <c r="A6" s="19"/>
      <c r="B6" s="19"/>
      <c r="C6" s="19"/>
      <c r="D6" s="19"/>
      <c r="E6" s="19"/>
      <c r="F6" s="19"/>
    </row>
    <row r="7" spans="1:6" ht="18.75" x14ac:dyDescent="0.3">
      <c r="A7" s="19"/>
      <c r="B7" s="19"/>
      <c r="C7" s="19"/>
      <c r="D7" s="19"/>
      <c r="E7" s="19"/>
      <c r="F7" s="19"/>
    </row>
    <row r="8" spans="1:6" ht="15.75" x14ac:dyDescent="0.25">
      <c r="A8" s="62" t="s">
        <v>36</v>
      </c>
      <c r="B8" s="62"/>
      <c r="C8" s="62"/>
      <c r="D8" s="62"/>
      <c r="E8" s="62"/>
      <c r="F8" s="62"/>
    </row>
    <row r="9" spans="1:6" ht="21" x14ac:dyDescent="0.35">
      <c r="A9" s="63" t="s">
        <v>37</v>
      </c>
      <c r="B9" s="63"/>
      <c r="C9" s="63"/>
      <c r="D9" s="63"/>
      <c r="E9" s="63"/>
      <c r="F9" s="63"/>
    </row>
    <row r="10" spans="1:6" ht="18.75" x14ac:dyDescent="0.3">
      <c r="A10" s="19"/>
      <c r="B10" s="19"/>
      <c r="C10" s="19"/>
      <c r="D10" s="19"/>
      <c r="E10" s="19"/>
      <c r="F10" s="19"/>
    </row>
    <row r="11" spans="1:6" ht="21.95" customHeight="1" x14ac:dyDescent="0.3">
      <c r="A11" s="58" t="s">
        <v>38</v>
      </c>
      <c r="B11" s="58"/>
      <c r="C11" s="72"/>
      <c r="D11" s="72"/>
      <c r="E11" s="72"/>
      <c r="F11" s="72"/>
    </row>
    <row r="12" spans="1:6" ht="21.95" customHeight="1" x14ac:dyDescent="0.3">
      <c r="A12" s="58" t="s">
        <v>39</v>
      </c>
      <c r="B12" s="58"/>
      <c r="C12" s="72"/>
      <c r="D12" s="72"/>
      <c r="E12" s="72"/>
      <c r="F12" s="72"/>
    </row>
    <row r="13" spans="1:6" ht="21.95" customHeight="1" x14ac:dyDescent="0.3">
      <c r="A13" s="58" t="s">
        <v>40</v>
      </c>
      <c r="B13" s="58"/>
      <c r="C13" s="72"/>
      <c r="D13" s="72"/>
      <c r="E13" s="72"/>
      <c r="F13" s="72"/>
    </row>
    <row r="14" spans="1:6" ht="21.95" customHeight="1" x14ac:dyDescent="0.3">
      <c r="A14" s="58" t="s">
        <v>41</v>
      </c>
      <c r="B14" s="58"/>
      <c r="C14" s="72"/>
      <c r="D14" s="72"/>
      <c r="E14" s="72"/>
      <c r="F14" s="72"/>
    </row>
    <row r="15" spans="1:6" ht="21.95" customHeight="1" x14ac:dyDescent="0.3">
      <c r="A15" s="58" t="s">
        <v>42</v>
      </c>
      <c r="B15" s="58"/>
      <c r="C15" s="72"/>
      <c r="D15" s="72"/>
      <c r="E15" s="72"/>
      <c r="F15" s="72"/>
    </row>
    <row r="16" spans="1:6" ht="21.95" customHeight="1" x14ac:dyDescent="0.3">
      <c r="A16" s="19"/>
      <c r="B16" s="19"/>
      <c r="C16" s="19"/>
      <c r="D16" s="19"/>
      <c r="E16" s="19"/>
      <c r="F16" s="19"/>
    </row>
    <row r="17" spans="1:6" ht="21.95" customHeight="1" x14ac:dyDescent="0.3">
      <c r="A17" s="73" t="s">
        <v>43</v>
      </c>
      <c r="B17" s="73"/>
      <c r="C17" s="72"/>
      <c r="D17" s="72"/>
      <c r="E17" s="72"/>
      <c r="F17" s="72"/>
    </row>
    <row r="18" spans="1:6" ht="21.95" customHeight="1" x14ac:dyDescent="0.3">
      <c r="A18" s="73" t="s">
        <v>42</v>
      </c>
      <c r="B18" s="73"/>
      <c r="C18" s="30"/>
      <c r="D18" s="31" t="s">
        <v>45</v>
      </c>
      <c r="E18" s="72"/>
      <c r="F18" s="72"/>
    </row>
    <row r="19" spans="1:6" ht="21.95" customHeight="1" x14ac:dyDescent="0.3">
      <c r="A19" s="73" t="s">
        <v>44</v>
      </c>
      <c r="B19" s="73"/>
      <c r="C19" s="72"/>
      <c r="D19" s="72"/>
      <c r="E19" s="72"/>
      <c r="F19" s="72"/>
    </row>
    <row r="20" spans="1:6" ht="21.95" customHeight="1" x14ac:dyDescent="0.3">
      <c r="A20" s="33"/>
      <c r="B20" s="33"/>
      <c r="C20" s="19"/>
      <c r="D20" s="19"/>
      <c r="E20" s="19"/>
      <c r="F20" s="19"/>
    </row>
    <row r="21" spans="1:6" ht="18.75" x14ac:dyDescent="0.3">
      <c r="A21" s="19"/>
      <c r="B21" s="19"/>
      <c r="C21" s="19"/>
      <c r="D21" s="19"/>
      <c r="E21" s="19"/>
      <c r="F21" s="19"/>
    </row>
    <row r="22" spans="1:6" ht="27.75" customHeight="1" x14ac:dyDescent="0.25">
      <c r="A22" s="64" t="s">
        <v>46</v>
      </c>
      <c r="B22" s="64"/>
      <c r="C22" s="64"/>
      <c r="D22" s="64"/>
      <c r="E22" s="64"/>
      <c r="F22" s="64"/>
    </row>
    <row r="23" spans="1:6" ht="18.75" x14ac:dyDescent="0.3">
      <c r="A23" s="19"/>
      <c r="B23" s="19"/>
      <c r="C23" s="19"/>
      <c r="D23" s="19"/>
      <c r="E23" s="19"/>
      <c r="F23" s="19"/>
    </row>
    <row r="24" spans="1:6" ht="35.25" customHeight="1" x14ac:dyDescent="0.3">
      <c r="A24" s="30"/>
      <c r="B24" s="69" t="s">
        <v>107</v>
      </c>
      <c r="C24" s="70"/>
      <c r="D24" s="70"/>
      <c r="E24" s="70"/>
      <c r="F24" s="70"/>
    </row>
    <row r="25" spans="1:6" ht="18.75" x14ac:dyDescent="0.3">
      <c r="A25" s="19"/>
      <c r="B25" s="19"/>
      <c r="C25" s="19"/>
      <c r="D25" s="19"/>
      <c r="E25" s="19"/>
      <c r="F25" s="19"/>
    </row>
    <row r="26" spans="1:6" ht="18.75" x14ac:dyDescent="0.3">
      <c r="A26" s="32"/>
      <c r="B26" s="32"/>
      <c r="C26" s="32"/>
      <c r="D26" s="32"/>
      <c r="E26" s="32"/>
      <c r="F26" s="32"/>
    </row>
    <row r="27" spans="1:6" ht="18.75" x14ac:dyDescent="0.3">
      <c r="A27" s="1" t="s">
        <v>47</v>
      </c>
      <c r="B27" s="1" t="s">
        <v>48</v>
      </c>
      <c r="C27" s="71" t="s">
        <v>49</v>
      </c>
      <c r="D27" s="71"/>
      <c r="E27" s="19"/>
      <c r="F27" s="19"/>
    </row>
    <row r="28" spans="1:6" ht="18.75" x14ac:dyDescent="0.3">
      <c r="A28" s="19"/>
      <c r="B28" s="19"/>
      <c r="C28" s="19"/>
      <c r="D28" s="19"/>
      <c r="E28" s="19"/>
      <c r="F28" s="19"/>
    </row>
    <row r="29" spans="1:6" ht="18.75" x14ac:dyDescent="0.3">
      <c r="A29" s="19"/>
      <c r="B29" s="19"/>
      <c r="C29" s="19"/>
      <c r="D29" s="19"/>
      <c r="E29" s="19"/>
      <c r="F29" s="19"/>
    </row>
    <row r="30" spans="1:6" ht="18.75" x14ac:dyDescent="0.3">
      <c r="A30" s="19"/>
      <c r="B30" s="19"/>
      <c r="C30" s="19"/>
      <c r="D30" s="19"/>
      <c r="E30" s="19"/>
      <c r="F30" s="19"/>
    </row>
    <row r="31" spans="1:6" ht="18.75" x14ac:dyDescent="0.3">
      <c r="A31" s="19"/>
      <c r="B31" s="19"/>
      <c r="C31" s="19"/>
      <c r="D31" s="19"/>
      <c r="E31" s="19"/>
      <c r="F31" s="19"/>
    </row>
    <row r="32" spans="1:6" ht="18.75" x14ac:dyDescent="0.3">
      <c r="A32" s="19"/>
      <c r="B32" s="19"/>
      <c r="C32" s="19"/>
      <c r="D32" s="19"/>
      <c r="E32" s="19"/>
      <c r="F32" s="19"/>
    </row>
    <row r="33" spans="1:6" ht="18.75" x14ac:dyDescent="0.3">
      <c r="A33" s="19"/>
      <c r="B33" s="19"/>
      <c r="C33" s="19"/>
      <c r="D33" s="19"/>
      <c r="E33" s="19"/>
      <c r="F33" s="19"/>
    </row>
    <row r="34" spans="1:6" ht="15.75" x14ac:dyDescent="0.25">
      <c r="A34" s="4" t="s">
        <v>29</v>
      </c>
    </row>
    <row r="35" spans="1:6" ht="15.75" x14ac:dyDescent="0.25">
      <c r="A35" s="4"/>
    </row>
    <row r="36" spans="1:6" s="2" customFormat="1" x14ac:dyDescent="0.25">
      <c r="A36" s="5" t="s">
        <v>6</v>
      </c>
      <c r="B36" s="51" t="s">
        <v>97</v>
      </c>
      <c r="C36" s="52"/>
      <c r="D36" s="53"/>
      <c r="E36" s="5" t="s">
        <v>7</v>
      </c>
      <c r="F36" s="5" t="s">
        <v>22</v>
      </c>
    </row>
    <row r="37" spans="1:6" ht="20.100000000000001" customHeight="1" x14ac:dyDescent="0.25">
      <c r="A37" s="7" t="s">
        <v>103</v>
      </c>
      <c r="B37" s="55" t="s">
        <v>1</v>
      </c>
      <c r="C37" s="56"/>
      <c r="D37" s="57"/>
      <c r="E37" s="35" t="s">
        <v>57</v>
      </c>
      <c r="F37" s="29"/>
    </row>
    <row r="38" spans="1:6" ht="20.100000000000001" customHeight="1" x14ac:dyDescent="0.25">
      <c r="A38" s="7">
        <v>20</v>
      </c>
      <c r="B38" s="55" t="s">
        <v>69</v>
      </c>
      <c r="C38" s="56"/>
      <c r="D38" s="57"/>
      <c r="E38" s="35" t="s">
        <v>57</v>
      </c>
      <c r="F38" s="29"/>
    </row>
    <row r="39" spans="1:6" ht="20.100000000000001" customHeight="1" x14ac:dyDescent="0.25">
      <c r="A39" s="7">
        <v>20</v>
      </c>
      <c r="B39" s="55" t="s">
        <v>69</v>
      </c>
      <c r="C39" s="56"/>
      <c r="D39" s="57"/>
      <c r="E39" s="35" t="s">
        <v>58</v>
      </c>
      <c r="F39" s="29"/>
    </row>
    <row r="40" spans="1:6" ht="20.100000000000001" customHeight="1" x14ac:dyDescent="0.25">
      <c r="A40" s="7">
        <v>21</v>
      </c>
      <c r="B40" s="41" t="s">
        <v>70</v>
      </c>
      <c r="C40" s="42"/>
      <c r="D40" s="43"/>
      <c r="E40" s="35" t="s">
        <v>58</v>
      </c>
      <c r="F40" s="29"/>
    </row>
    <row r="41" spans="1:6" ht="20.100000000000001" customHeight="1" x14ac:dyDescent="0.25">
      <c r="A41" s="7">
        <v>22</v>
      </c>
      <c r="B41" s="55" t="s">
        <v>71</v>
      </c>
      <c r="C41" s="56"/>
      <c r="D41" s="57"/>
      <c r="E41" s="35" t="s">
        <v>58</v>
      </c>
      <c r="F41" s="29"/>
    </row>
    <row r="42" spans="1:6" ht="20.100000000000001" customHeight="1" x14ac:dyDescent="0.25">
      <c r="A42" s="8">
        <v>23</v>
      </c>
      <c r="B42" s="55" t="s">
        <v>51</v>
      </c>
      <c r="C42" s="56"/>
      <c r="D42" s="57"/>
      <c r="E42" s="35" t="s">
        <v>57</v>
      </c>
      <c r="F42" s="29"/>
    </row>
    <row r="43" spans="1:6" ht="20.100000000000001" customHeight="1" x14ac:dyDescent="0.25">
      <c r="A43" s="8">
        <v>24</v>
      </c>
      <c r="B43" s="55" t="s">
        <v>52</v>
      </c>
      <c r="C43" s="56"/>
      <c r="D43" s="57"/>
      <c r="E43" s="35" t="s">
        <v>57</v>
      </c>
      <c r="F43" s="29"/>
    </row>
    <row r="44" spans="1:6" ht="20.100000000000001" customHeight="1" x14ac:dyDescent="0.25">
      <c r="A44" s="8">
        <v>25</v>
      </c>
      <c r="B44" s="41" t="s">
        <v>53</v>
      </c>
      <c r="C44" s="42"/>
      <c r="D44" s="43"/>
      <c r="E44" s="35" t="s">
        <v>58</v>
      </c>
      <c r="F44" s="29"/>
    </row>
    <row r="45" spans="1:6" ht="20.100000000000001" customHeight="1" x14ac:dyDescent="0.25">
      <c r="A45" s="8">
        <v>25</v>
      </c>
      <c r="B45" s="55" t="s">
        <v>53</v>
      </c>
      <c r="C45" s="56"/>
      <c r="D45" s="57"/>
      <c r="E45" s="35" t="s">
        <v>57</v>
      </c>
      <c r="F45" s="29"/>
    </row>
    <row r="46" spans="1:6" ht="20.100000000000001" customHeight="1" x14ac:dyDescent="0.25">
      <c r="A46" s="8">
        <v>26</v>
      </c>
      <c r="B46" s="55" t="s">
        <v>54</v>
      </c>
      <c r="C46" s="56"/>
      <c r="D46" s="57"/>
      <c r="E46" s="35" t="s">
        <v>57</v>
      </c>
      <c r="F46" s="29"/>
    </row>
    <row r="47" spans="1:6" ht="20.100000000000001" customHeight="1" x14ac:dyDescent="0.25">
      <c r="A47" s="8">
        <v>27</v>
      </c>
      <c r="B47" s="55" t="s">
        <v>55</v>
      </c>
      <c r="C47" s="56"/>
      <c r="D47" s="57"/>
      <c r="E47" s="35" t="s">
        <v>57</v>
      </c>
      <c r="F47" s="29"/>
    </row>
    <row r="48" spans="1:6" ht="20.100000000000001" customHeight="1" x14ac:dyDescent="0.25">
      <c r="A48" s="8">
        <v>30</v>
      </c>
      <c r="B48" s="55" t="s">
        <v>78</v>
      </c>
      <c r="C48" s="56"/>
      <c r="D48" s="57"/>
      <c r="E48" s="35" t="s">
        <v>59</v>
      </c>
      <c r="F48" s="29"/>
    </row>
    <row r="49" spans="1:6" ht="20.100000000000001" customHeight="1" x14ac:dyDescent="0.25">
      <c r="A49" s="8">
        <v>31</v>
      </c>
      <c r="B49" s="55" t="s">
        <v>79</v>
      </c>
      <c r="C49" s="56"/>
      <c r="D49" s="57"/>
      <c r="E49" s="35" t="s">
        <v>59</v>
      </c>
      <c r="F49" s="29"/>
    </row>
    <row r="50" spans="1:6" ht="20.100000000000001" customHeight="1" x14ac:dyDescent="0.25">
      <c r="A50" s="8">
        <v>32</v>
      </c>
      <c r="B50" s="41" t="s">
        <v>80</v>
      </c>
      <c r="C50" s="42"/>
      <c r="D50" s="43"/>
      <c r="E50" s="35" t="s">
        <v>59</v>
      </c>
      <c r="F50" s="29"/>
    </row>
    <row r="51" spans="1:6" ht="20.100000000000001" customHeight="1" x14ac:dyDescent="0.25">
      <c r="A51" s="8">
        <v>33</v>
      </c>
      <c r="B51" s="55" t="s">
        <v>81</v>
      </c>
      <c r="C51" s="56"/>
      <c r="D51" s="57"/>
      <c r="E51" s="35" t="s">
        <v>59</v>
      </c>
      <c r="F51" s="29"/>
    </row>
    <row r="52" spans="1:6" ht="20.100000000000001" customHeight="1" x14ac:dyDescent="0.25">
      <c r="A52" s="8">
        <v>36</v>
      </c>
      <c r="B52" s="55" t="s">
        <v>56</v>
      </c>
      <c r="C52" s="56"/>
      <c r="D52" s="57"/>
      <c r="E52" s="35" t="s">
        <v>59</v>
      </c>
      <c r="F52" s="29"/>
    </row>
    <row r="53" spans="1:6" ht="20.100000000000001" customHeight="1" x14ac:dyDescent="0.25">
      <c r="A53" s="8">
        <v>40</v>
      </c>
      <c r="B53" s="55" t="s">
        <v>82</v>
      </c>
      <c r="C53" s="56"/>
      <c r="D53" s="57"/>
      <c r="E53" s="34" t="s">
        <v>60</v>
      </c>
      <c r="F53" s="29"/>
    </row>
    <row r="54" spans="1:6" ht="20.100000000000001" customHeight="1" x14ac:dyDescent="0.25">
      <c r="A54" s="8">
        <v>41</v>
      </c>
      <c r="B54" s="41" t="s">
        <v>90</v>
      </c>
      <c r="C54" s="42"/>
      <c r="D54" s="43"/>
      <c r="E54" s="34" t="s">
        <v>60</v>
      </c>
      <c r="F54" s="29"/>
    </row>
    <row r="55" spans="1:6" ht="20.100000000000001" customHeight="1" x14ac:dyDescent="0.25">
      <c r="A55" s="8">
        <v>43</v>
      </c>
      <c r="B55" s="41" t="s">
        <v>89</v>
      </c>
      <c r="C55" s="42"/>
      <c r="D55" s="43"/>
      <c r="E55" s="34" t="s">
        <v>60</v>
      </c>
      <c r="F55" s="29"/>
    </row>
    <row r="56" spans="1:6" ht="20.100000000000001" customHeight="1" x14ac:dyDescent="0.25">
      <c r="A56" s="8">
        <v>44</v>
      </c>
      <c r="B56" s="41" t="s">
        <v>88</v>
      </c>
      <c r="C56" s="42"/>
      <c r="D56" s="43"/>
      <c r="E56" s="34" t="s">
        <v>60</v>
      </c>
      <c r="F56" s="29"/>
    </row>
    <row r="57" spans="1:6" ht="20.100000000000001" customHeight="1" x14ac:dyDescent="0.25">
      <c r="A57" s="8">
        <v>46</v>
      </c>
      <c r="B57" s="41" t="s">
        <v>86</v>
      </c>
      <c r="C57" s="42"/>
      <c r="D57" s="43"/>
      <c r="E57" s="34" t="s">
        <v>60</v>
      </c>
      <c r="F57" s="29"/>
    </row>
    <row r="58" spans="1:6" ht="20.100000000000001" customHeight="1" x14ac:dyDescent="0.25">
      <c r="A58" s="8">
        <v>51</v>
      </c>
      <c r="B58" s="41" t="s">
        <v>87</v>
      </c>
      <c r="C58" s="42"/>
      <c r="D58" s="43"/>
      <c r="E58" s="34" t="s">
        <v>60</v>
      </c>
      <c r="F58" s="29"/>
    </row>
    <row r="59" spans="1:6" ht="20.100000000000001" customHeight="1" x14ac:dyDescent="0.25">
      <c r="A59" s="8">
        <v>54</v>
      </c>
      <c r="B59" s="41" t="s">
        <v>84</v>
      </c>
      <c r="C59" s="42"/>
      <c r="D59" s="43"/>
      <c r="E59" s="34" t="s">
        <v>60</v>
      </c>
      <c r="F59" s="29"/>
    </row>
    <row r="60" spans="1:6" ht="20.100000000000001" customHeight="1" x14ac:dyDescent="0.25">
      <c r="A60" s="8">
        <v>56</v>
      </c>
      <c r="B60" s="41" t="s">
        <v>85</v>
      </c>
      <c r="C60" s="42"/>
      <c r="D60" s="43"/>
      <c r="E60" s="34" t="s">
        <v>60</v>
      </c>
      <c r="F60" s="29"/>
    </row>
    <row r="61" spans="1:6" ht="20.100000000000001" customHeight="1" x14ac:dyDescent="0.25">
      <c r="A61" s="8">
        <v>56</v>
      </c>
      <c r="B61" s="41" t="s">
        <v>85</v>
      </c>
      <c r="C61" s="42"/>
      <c r="D61" s="43"/>
      <c r="E61" s="34" t="s">
        <v>91</v>
      </c>
      <c r="F61" s="29"/>
    </row>
    <row r="62" spans="1:6" ht="20.100000000000001" customHeight="1" x14ac:dyDescent="0.25">
      <c r="A62" s="8">
        <v>70</v>
      </c>
      <c r="B62" s="41" t="s">
        <v>2</v>
      </c>
      <c r="C62" s="42"/>
      <c r="D62" s="43"/>
      <c r="E62" s="34" t="s">
        <v>112</v>
      </c>
      <c r="F62" s="29"/>
    </row>
    <row r="63" spans="1:6" ht="20.100000000000001" customHeight="1" x14ac:dyDescent="0.25">
      <c r="A63" s="8">
        <v>70</v>
      </c>
      <c r="B63" s="41" t="s">
        <v>83</v>
      </c>
      <c r="C63" s="42"/>
      <c r="D63" s="43"/>
      <c r="E63" s="34" t="s">
        <v>60</v>
      </c>
      <c r="F63" s="29"/>
    </row>
    <row r="64" spans="1:6" ht="20.100000000000001" customHeight="1" x14ac:dyDescent="0.25">
      <c r="A64" s="8">
        <v>70</v>
      </c>
      <c r="B64" s="41" t="s">
        <v>75</v>
      </c>
      <c r="C64" s="42"/>
      <c r="D64" s="43"/>
      <c r="E64" s="34" t="s">
        <v>73</v>
      </c>
      <c r="F64" s="29"/>
    </row>
    <row r="65" spans="1:6" ht="20.100000000000001" customHeight="1" x14ac:dyDescent="0.25">
      <c r="A65" s="8">
        <v>71</v>
      </c>
      <c r="B65" s="41" t="s">
        <v>74</v>
      </c>
      <c r="C65" s="42"/>
      <c r="D65" s="43"/>
      <c r="E65" s="34" t="s">
        <v>73</v>
      </c>
      <c r="F65" s="29"/>
    </row>
    <row r="66" spans="1:6" ht="20.100000000000001" customHeight="1" x14ac:dyDescent="0.25">
      <c r="A66" s="8">
        <v>71</v>
      </c>
      <c r="B66" s="41" t="s">
        <v>74</v>
      </c>
      <c r="C66" s="42"/>
      <c r="D66" s="43"/>
      <c r="E66" s="34" t="s">
        <v>92</v>
      </c>
      <c r="F66" s="29"/>
    </row>
    <row r="67" spans="1:6" ht="20.100000000000001" customHeight="1" x14ac:dyDescent="0.25">
      <c r="A67" s="8">
        <v>72</v>
      </c>
      <c r="B67" s="41" t="s">
        <v>72</v>
      </c>
      <c r="C67" s="42"/>
      <c r="D67" s="43"/>
      <c r="E67" s="34" t="s">
        <v>73</v>
      </c>
      <c r="F67" s="29"/>
    </row>
    <row r="68" spans="1:6" ht="20.100000000000001" customHeight="1" x14ac:dyDescent="0.25">
      <c r="A68" s="8">
        <v>72</v>
      </c>
      <c r="B68" s="41" t="s">
        <v>72</v>
      </c>
      <c r="C68" s="42"/>
      <c r="D68" s="43"/>
      <c r="E68" s="34" t="s">
        <v>57</v>
      </c>
      <c r="F68" s="29"/>
    </row>
    <row r="69" spans="1:6" ht="20.100000000000001" customHeight="1" x14ac:dyDescent="0.25">
      <c r="A69" s="8">
        <v>72</v>
      </c>
      <c r="B69" s="41" t="s">
        <v>72</v>
      </c>
      <c r="C69" s="42"/>
      <c r="D69" s="43"/>
      <c r="E69" s="34" t="s">
        <v>92</v>
      </c>
      <c r="F69" s="29"/>
    </row>
    <row r="70" spans="1:6" ht="20.100000000000001" customHeight="1" x14ac:dyDescent="0.25">
      <c r="A70" s="8">
        <v>73</v>
      </c>
      <c r="B70" s="41" t="s">
        <v>93</v>
      </c>
      <c r="C70" s="42"/>
      <c r="D70" s="43"/>
      <c r="E70" s="34" t="s">
        <v>92</v>
      </c>
      <c r="F70" s="29"/>
    </row>
    <row r="71" spans="1:6" ht="20.100000000000001" customHeight="1" x14ac:dyDescent="0.25">
      <c r="A71" s="8">
        <v>76</v>
      </c>
      <c r="B71" s="41" t="s">
        <v>76</v>
      </c>
      <c r="C71" s="42"/>
      <c r="D71" s="43"/>
      <c r="E71" s="34" t="s">
        <v>73</v>
      </c>
      <c r="F71" s="29"/>
    </row>
    <row r="72" spans="1:6" ht="20.100000000000001" customHeight="1" x14ac:dyDescent="0.25">
      <c r="A72" s="8">
        <v>78</v>
      </c>
      <c r="B72" s="41" t="s">
        <v>94</v>
      </c>
      <c r="C72" s="42"/>
      <c r="D72" s="43"/>
      <c r="E72" s="34" t="s">
        <v>92</v>
      </c>
      <c r="F72" s="29"/>
    </row>
    <row r="73" spans="1:6" ht="20.100000000000001" customHeight="1" x14ac:dyDescent="0.25">
      <c r="A73" s="8">
        <v>77</v>
      </c>
      <c r="B73" s="41" t="s">
        <v>77</v>
      </c>
      <c r="C73" s="42"/>
      <c r="D73" s="43"/>
      <c r="E73" s="34" t="s">
        <v>73</v>
      </c>
      <c r="F73" s="29"/>
    </row>
    <row r="74" spans="1:6" ht="20.100000000000001" customHeight="1" x14ac:dyDescent="0.25">
      <c r="A74" s="8">
        <v>9</v>
      </c>
      <c r="B74" s="55" t="s">
        <v>5</v>
      </c>
      <c r="C74" s="56"/>
      <c r="D74" s="57"/>
      <c r="E74" s="35" t="s">
        <v>95</v>
      </c>
      <c r="F74" s="29"/>
    </row>
    <row r="75" spans="1:6" ht="20.100000000000001" customHeight="1" x14ac:dyDescent="0.25">
      <c r="A75" s="8">
        <v>92</v>
      </c>
      <c r="B75" s="55" t="s">
        <v>61</v>
      </c>
      <c r="C75" s="56"/>
      <c r="D75" s="57"/>
      <c r="E75" s="35" t="s">
        <v>112</v>
      </c>
      <c r="F75" s="29"/>
    </row>
    <row r="76" spans="1:6" ht="20.100000000000001" customHeight="1" x14ac:dyDescent="0.25">
      <c r="A76" s="9"/>
      <c r="B76" s="9" t="s">
        <v>26</v>
      </c>
      <c r="C76" s="9"/>
      <c r="D76" s="9"/>
      <c r="E76" s="10"/>
      <c r="F76" s="20">
        <f>SUM(F37:F75)</f>
        <v>0</v>
      </c>
    </row>
    <row r="77" spans="1:6" ht="20.100000000000001" customHeight="1" x14ac:dyDescent="0.25">
      <c r="A77" s="9"/>
      <c r="B77" s="9" t="s">
        <v>27</v>
      </c>
      <c r="C77" s="9"/>
      <c r="D77" s="9"/>
      <c r="E77" s="10"/>
      <c r="F77" s="20">
        <f>F76*0.25</f>
        <v>0</v>
      </c>
    </row>
    <row r="78" spans="1:6" ht="20.100000000000001" customHeight="1" thickBot="1" x14ac:dyDescent="0.3">
      <c r="A78" s="11"/>
      <c r="B78" s="11" t="s">
        <v>28</v>
      </c>
      <c r="C78" s="11"/>
      <c r="D78" s="11"/>
      <c r="E78" s="12"/>
      <c r="F78" s="21">
        <f>F76+F77</f>
        <v>0</v>
      </c>
    </row>
    <row r="79" spans="1:6" ht="15.75" thickTop="1" x14ac:dyDescent="0.25"/>
    <row r="80" spans="1:6" x14ac:dyDescent="0.25">
      <c r="A80" s="46" t="s">
        <v>101</v>
      </c>
    </row>
    <row r="81" spans="1:6" x14ac:dyDescent="0.25">
      <c r="A81" s="8">
        <v>773</v>
      </c>
      <c r="B81" s="67" t="s">
        <v>102</v>
      </c>
      <c r="C81" s="67"/>
      <c r="D81" s="67"/>
      <c r="E81" s="8" t="s">
        <v>73</v>
      </c>
      <c r="F81" s="6"/>
    </row>
    <row r="108" spans="1:6" ht="15.75" x14ac:dyDescent="0.25">
      <c r="A108" s="40" t="s">
        <v>25</v>
      </c>
    </row>
    <row r="109" spans="1:6" s="2" customFormat="1" ht="27" x14ac:dyDescent="0.25">
      <c r="B109" s="13" t="s">
        <v>23</v>
      </c>
      <c r="C109" s="14" t="s">
        <v>19</v>
      </c>
      <c r="D109" s="14" t="s">
        <v>20</v>
      </c>
      <c r="E109" s="15" t="s">
        <v>21</v>
      </c>
      <c r="F109" s="14" t="s">
        <v>22</v>
      </c>
    </row>
    <row r="110" spans="1:6" x14ac:dyDescent="0.25">
      <c r="B110" s="3" t="s">
        <v>8</v>
      </c>
      <c r="C110" s="6"/>
      <c r="D110" s="9" t="s">
        <v>24</v>
      </c>
      <c r="E110" s="10">
        <v>50</v>
      </c>
      <c r="F110" s="20">
        <f>C110*E110</f>
        <v>0</v>
      </c>
    </row>
    <row r="111" spans="1:6" x14ac:dyDescent="0.25">
      <c r="B111" s="3" t="s">
        <v>9</v>
      </c>
      <c r="C111" s="6"/>
      <c r="D111" s="9" t="s">
        <v>24</v>
      </c>
      <c r="E111" s="10">
        <v>100</v>
      </c>
      <c r="F111" s="20">
        <f t="shared" ref="F111:F121" si="0">C111*E111</f>
        <v>0</v>
      </c>
    </row>
    <row r="112" spans="1:6" x14ac:dyDescent="0.25">
      <c r="B112" s="3" t="s">
        <v>10</v>
      </c>
      <c r="C112" s="6"/>
      <c r="D112" s="9" t="s">
        <v>24</v>
      </c>
      <c r="E112" s="10">
        <v>100</v>
      </c>
      <c r="F112" s="20">
        <f t="shared" si="0"/>
        <v>0</v>
      </c>
    </row>
    <row r="113" spans="1:6" x14ac:dyDescent="0.25">
      <c r="B113" s="3" t="s">
        <v>11</v>
      </c>
      <c r="C113" s="6"/>
      <c r="D113" s="9" t="s">
        <v>24</v>
      </c>
      <c r="E113" s="10">
        <v>200</v>
      </c>
      <c r="F113" s="20">
        <f t="shared" si="0"/>
        <v>0</v>
      </c>
    </row>
    <row r="114" spans="1:6" x14ac:dyDescent="0.25">
      <c r="B114" s="3" t="s">
        <v>12</v>
      </c>
      <c r="C114" s="6"/>
      <c r="D114" s="9" t="s">
        <v>24</v>
      </c>
      <c r="E114" s="10">
        <v>100</v>
      </c>
      <c r="F114" s="20">
        <f t="shared" si="0"/>
        <v>0</v>
      </c>
    </row>
    <row r="115" spans="1:6" x14ac:dyDescent="0.25">
      <c r="B115" s="3" t="s">
        <v>13</v>
      </c>
      <c r="C115" s="6"/>
      <c r="D115" s="9" t="s">
        <v>24</v>
      </c>
      <c r="E115" s="10">
        <v>100</v>
      </c>
      <c r="F115" s="20">
        <f t="shared" si="0"/>
        <v>0</v>
      </c>
    </row>
    <row r="116" spans="1:6" x14ac:dyDescent="0.25">
      <c r="B116" s="3" t="s">
        <v>14</v>
      </c>
      <c r="C116" s="6"/>
      <c r="D116" s="9" t="s">
        <v>24</v>
      </c>
      <c r="E116" s="10">
        <v>100</v>
      </c>
      <c r="F116" s="20">
        <f t="shared" si="0"/>
        <v>0</v>
      </c>
    </row>
    <row r="117" spans="1:6" x14ac:dyDescent="0.25">
      <c r="B117" s="3" t="s">
        <v>104</v>
      </c>
      <c r="C117" s="6"/>
      <c r="D117" s="9" t="s">
        <v>24</v>
      </c>
      <c r="E117" s="10">
        <v>100</v>
      </c>
      <c r="F117" s="20">
        <f t="shared" si="0"/>
        <v>0</v>
      </c>
    </row>
    <row r="118" spans="1:6" x14ac:dyDescent="0.25">
      <c r="B118" s="3" t="s">
        <v>15</v>
      </c>
      <c r="C118" s="6"/>
      <c r="D118" s="9" t="s">
        <v>24</v>
      </c>
      <c r="E118" s="10">
        <v>100</v>
      </c>
      <c r="F118" s="20">
        <f t="shared" si="0"/>
        <v>0</v>
      </c>
    </row>
    <row r="119" spans="1:6" x14ac:dyDescent="0.25">
      <c r="B119" s="3" t="s">
        <v>16</v>
      </c>
      <c r="C119" s="6"/>
      <c r="D119" s="9" t="s">
        <v>24</v>
      </c>
      <c r="E119" s="10">
        <v>100</v>
      </c>
      <c r="F119" s="20">
        <f t="shared" si="0"/>
        <v>0</v>
      </c>
    </row>
    <row r="120" spans="1:6" x14ac:dyDescent="0.25">
      <c r="B120" s="3" t="s">
        <v>17</v>
      </c>
      <c r="C120" s="6"/>
      <c r="D120" s="9" t="s">
        <v>24</v>
      </c>
      <c r="E120" s="10">
        <v>50</v>
      </c>
      <c r="F120" s="20">
        <f t="shared" si="0"/>
        <v>0</v>
      </c>
    </row>
    <row r="121" spans="1:6" ht="15.75" thickBot="1" x14ac:dyDescent="0.3">
      <c r="B121" s="24" t="s">
        <v>18</v>
      </c>
      <c r="C121" s="25"/>
      <c r="D121" s="17" t="s">
        <v>24</v>
      </c>
      <c r="E121" s="18">
        <v>50</v>
      </c>
      <c r="F121" s="26">
        <f t="shared" si="0"/>
        <v>0</v>
      </c>
    </row>
    <row r="122" spans="1:6" ht="15.75" thickBot="1" x14ac:dyDescent="0.3">
      <c r="A122" s="22"/>
      <c r="B122" s="66" t="s">
        <v>26</v>
      </c>
      <c r="C122" s="66"/>
      <c r="D122" s="66"/>
      <c r="E122" s="66"/>
      <c r="F122" s="23">
        <f>SUM(F110:F121)</f>
        <v>0</v>
      </c>
    </row>
    <row r="123" spans="1:6" ht="15.75" thickTop="1" x14ac:dyDescent="0.25"/>
    <row r="134" spans="1:6" x14ac:dyDescent="0.25">
      <c r="B134" t="s">
        <v>30</v>
      </c>
      <c r="C134" s="16"/>
      <c r="D134" t="s">
        <v>31</v>
      </c>
      <c r="E134" s="27">
        <v>2000000</v>
      </c>
      <c r="F134" s="20">
        <f>C134*E134</f>
        <v>0</v>
      </c>
    </row>
    <row r="135" spans="1:6" x14ac:dyDescent="0.25">
      <c r="C135" s="39"/>
      <c r="E135" s="27"/>
      <c r="F135" s="36"/>
    </row>
    <row r="136" spans="1:6" x14ac:dyDescent="0.25">
      <c r="C136" s="39"/>
      <c r="E136" s="27"/>
      <c r="F136" s="36"/>
    </row>
    <row r="138" spans="1:6" ht="15.75" x14ac:dyDescent="0.25">
      <c r="A138" s="40" t="s">
        <v>62</v>
      </c>
    </row>
    <row r="139" spans="1:6" x14ac:dyDescent="0.25">
      <c r="A139" s="45" t="s">
        <v>98</v>
      </c>
      <c r="B139" t="s">
        <v>63</v>
      </c>
      <c r="F139" s="20">
        <f>F76</f>
        <v>0</v>
      </c>
    </row>
    <row r="140" spans="1:6" x14ac:dyDescent="0.25">
      <c r="A140" s="45" t="s">
        <v>99</v>
      </c>
      <c r="B140" t="s">
        <v>64</v>
      </c>
      <c r="F140" s="20">
        <f>F122</f>
        <v>0</v>
      </c>
    </row>
    <row r="141" spans="1:6" x14ac:dyDescent="0.25">
      <c r="A141" s="45" t="s">
        <v>100</v>
      </c>
      <c r="B141" t="s">
        <v>65</v>
      </c>
      <c r="F141" s="20">
        <f>F134</f>
        <v>0</v>
      </c>
    </row>
    <row r="142" spans="1:6" ht="15.75" thickBot="1" x14ac:dyDescent="0.3">
      <c r="B142" s="61" t="s">
        <v>66</v>
      </c>
      <c r="C142" s="61"/>
      <c r="D142" s="37"/>
      <c r="E142" s="38"/>
      <c r="F142" s="21">
        <f>SUM(F139:F141)</f>
        <v>0</v>
      </c>
    </row>
    <row r="143" spans="1:6" ht="15.75" thickTop="1" x14ac:dyDescent="0.25">
      <c r="F143" s="36"/>
    </row>
    <row r="161" spans="1:6" x14ac:dyDescent="0.25">
      <c r="A161" s="2" t="s">
        <v>111</v>
      </c>
      <c r="C161" s="74"/>
      <c r="D161" s="48"/>
      <c r="E161" s="49"/>
      <c r="F161" s="50"/>
    </row>
    <row r="163" spans="1:6" ht="21" x14ac:dyDescent="0.35">
      <c r="A163" s="28" t="s">
        <v>67</v>
      </c>
    </row>
    <row r="165" spans="1:6" ht="27.75" customHeight="1" x14ac:dyDescent="0.25">
      <c r="A165" s="64" t="s">
        <v>32</v>
      </c>
      <c r="B165" s="64"/>
      <c r="C165" s="64"/>
      <c r="D165" s="64"/>
      <c r="E165" s="64"/>
      <c r="F165" s="64"/>
    </row>
    <row r="168" spans="1:6" s="2" customFormat="1" ht="20.100000000000001" customHeight="1" x14ac:dyDescent="0.25">
      <c r="A168" s="65" t="s">
        <v>33</v>
      </c>
      <c r="B168" s="65"/>
      <c r="C168" s="65" t="s">
        <v>50</v>
      </c>
      <c r="D168" s="65"/>
      <c r="E168" s="65"/>
      <c r="F168" s="65"/>
    </row>
    <row r="169" spans="1:6" s="2" customFormat="1" ht="20.100000000000001" customHeight="1" x14ac:dyDescent="0.25">
      <c r="A169" s="44" t="s">
        <v>110</v>
      </c>
      <c r="B169" s="47"/>
      <c r="C169" s="51"/>
      <c r="D169" s="52"/>
      <c r="E169" s="52"/>
      <c r="F169" s="53"/>
    </row>
    <row r="170" spans="1:6" ht="20.100000000000001" customHeight="1" x14ac:dyDescent="0.25">
      <c r="A170" s="58" t="s">
        <v>2</v>
      </c>
      <c r="B170" s="58"/>
      <c r="C170" s="54"/>
      <c r="D170" s="54"/>
      <c r="E170" s="54"/>
      <c r="F170" s="54"/>
    </row>
    <row r="171" spans="1:6" ht="20.100000000000001" customHeight="1" x14ac:dyDescent="0.25">
      <c r="A171" s="44" t="s">
        <v>96</v>
      </c>
      <c r="B171" s="44"/>
      <c r="C171" s="48"/>
      <c r="D171" s="49"/>
      <c r="E171" s="49"/>
      <c r="F171" s="50"/>
    </row>
    <row r="172" spans="1:6" ht="20.100000000000001" customHeight="1" x14ac:dyDescent="0.25">
      <c r="A172" s="58" t="s">
        <v>106</v>
      </c>
      <c r="B172" s="58"/>
      <c r="C172" s="54"/>
      <c r="D172" s="54"/>
      <c r="E172" s="54"/>
      <c r="F172" s="54"/>
    </row>
    <row r="173" spans="1:6" ht="20.100000000000001" customHeight="1" x14ac:dyDescent="0.25">
      <c r="A173" s="58" t="s">
        <v>3</v>
      </c>
      <c r="B173" s="58"/>
      <c r="C173" s="54"/>
      <c r="D173" s="54"/>
      <c r="E173" s="54"/>
      <c r="F173" s="54"/>
    </row>
    <row r="174" spans="1:6" ht="20.100000000000001" customHeight="1" x14ac:dyDescent="0.25">
      <c r="A174" s="58" t="s">
        <v>4</v>
      </c>
      <c r="B174" s="58"/>
      <c r="C174" s="54"/>
      <c r="D174" s="54"/>
      <c r="E174" s="54"/>
      <c r="F174" s="54"/>
    </row>
    <row r="175" spans="1:6" ht="20.100000000000001" customHeight="1" x14ac:dyDescent="0.25">
      <c r="A175" s="44" t="s">
        <v>109</v>
      </c>
      <c r="B175" s="44"/>
      <c r="C175" s="48"/>
      <c r="D175" s="49"/>
      <c r="E175" s="49"/>
      <c r="F175" s="50"/>
    </row>
    <row r="176" spans="1:6" ht="20.100000000000001" customHeight="1" x14ac:dyDescent="0.25">
      <c r="A176" s="58" t="s">
        <v>34</v>
      </c>
      <c r="B176" s="58"/>
      <c r="C176" s="54"/>
      <c r="D176" s="54"/>
      <c r="E176" s="54"/>
      <c r="F176" s="54"/>
    </row>
    <row r="177" spans="1:6" ht="20.100000000000001" customHeight="1" x14ac:dyDescent="0.25">
      <c r="A177" s="44" t="s">
        <v>108</v>
      </c>
      <c r="B177" s="44"/>
      <c r="C177" s="48"/>
      <c r="D177" s="49"/>
      <c r="E177" s="49"/>
      <c r="F177" s="50"/>
    </row>
    <row r="178" spans="1:6" ht="20.100000000000001" customHeight="1" x14ac:dyDescent="0.25">
      <c r="A178" s="58" t="s">
        <v>35</v>
      </c>
      <c r="B178" s="58"/>
      <c r="C178" s="54"/>
      <c r="D178" s="54"/>
      <c r="E178" s="54"/>
      <c r="F178" s="54"/>
    </row>
    <row r="180" spans="1:6" ht="21" hidden="1" x14ac:dyDescent="0.35">
      <c r="A180" s="28" t="s">
        <v>105</v>
      </c>
    </row>
    <row r="181" spans="1:6" hidden="1" x14ac:dyDescent="0.25"/>
    <row r="182" spans="1:6" ht="20.100000000000001" hidden="1" customHeight="1" x14ac:dyDescent="0.25">
      <c r="A182" s="59"/>
      <c r="B182" s="60"/>
      <c r="C182" s="48"/>
      <c r="D182" s="49"/>
      <c r="E182" s="49"/>
      <c r="F182" s="50"/>
    </row>
    <row r="183" spans="1:6" ht="20.100000000000001" hidden="1" customHeight="1" x14ac:dyDescent="0.25">
      <c r="A183" s="59"/>
      <c r="B183" s="60"/>
      <c r="C183" s="48"/>
      <c r="D183" s="49"/>
      <c r="E183" s="49"/>
      <c r="F183" s="50"/>
    </row>
    <row r="184" spans="1:6" ht="20.100000000000001" hidden="1" customHeight="1" x14ac:dyDescent="0.25">
      <c r="A184" s="59"/>
      <c r="B184" s="60"/>
      <c r="C184" s="48"/>
      <c r="D184" s="49"/>
      <c r="E184" s="49"/>
      <c r="F184" s="50"/>
    </row>
    <row r="185" spans="1:6" hidden="1" x14ac:dyDescent="0.25">
      <c r="A185" s="59"/>
      <c r="B185" s="60"/>
      <c r="C185" s="48"/>
      <c r="D185" s="49"/>
      <c r="E185" s="49"/>
      <c r="F185" s="50"/>
    </row>
  </sheetData>
  <mergeCells count="71">
    <mergeCell ref="D161:F161"/>
    <mergeCell ref="A4:F4"/>
    <mergeCell ref="A5:F5"/>
    <mergeCell ref="A22:F22"/>
    <mergeCell ref="B24:F24"/>
    <mergeCell ref="C27:D27"/>
    <mergeCell ref="C15:F15"/>
    <mergeCell ref="A17:B17"/>
    <mergeCell ref="A18:B18"/>
    <mergeCell ref="A19:B19"/>
    <mergeCell ref="C17:F17"/>
    <mergeCell ref="E18:F18"/>
    <mergeCell ref="C19:F19"/>
    <mergeCell ref="C11:F11"/>
    <mergeCell ref="C12:F12"/>
    <mergeCell ref="C13:F13"/>
    <mergeCell ref="C14:F14"/>
    <mergeCell ref="B122:E122"/>
    <mergeCell ref="B37:D37"/>
    <mergeCell ref="B38:D38"/>
    <mergeCell ref="B41:D41"/>
    <mergeCell ref="B42:D42"/>
    <mergeCell ref="B81:D81"/>
    <mergeCell ref="B48:D48"/>
    <mergeCell ref="A176:B176"/>
    <mergeCell ref="A165:F165"/>
    <mergeCell ref="A168:B168"/>
    <mergeCell ref="C168:F168"/>
    <mergeCell ref="A170:B170"/>
    <mergeCell ref="A172:B172"/>
    <mergeCell ref="A173:B173"/>
    <mergeCell ref="A174:B174"/>
    <mergeCell ref="C171:F171"/>
    <mergeCell ref="C175:F175"/>
    <mergeCell ref="C169:F169"/>
    <mergeCell ref="A8:F8"/>
    <mergeCell ref="A9:F9"/>
    <mergeCell ref="A11:B11"/>
    <mergeCell ref="A12:B12"/>
    <mergeCell ref="A13:B13"/>
    <mergeCell ref="A14:B14"/>
    <mergeCell ref="A15:B15"/>
    <mergeCell ref="A185:B185"/>
    <mergeCell ref="B142:C142"/>
    <mergeCell ref="A182:B182"/>
    <mergeCell ref="C182:F182"/>
    <mergeCell ref="A183:B183"/>
    <mergeCell ref="A184:B184"/>
    <mergeCell ref="C183:F183"/>
    <mergeCell ref="C185:F185"/>
    <mergeCell ref="A178:B178"/>
    <mergeCell ref="C170:F170"/>
    <mergeCell ref="C172:F172"/>
    <mergeCell ref="C173:F173"/>
    <mergeCell ref="C174:F174"/>
    <mergeCell ref="C176:F176"/>
    <mergeCell ref="C184:F184"/>
    <mergeCell ref="B36:D36"/>
    <mergeCell ref="C178:F178"/>
    <mergeCell ref="B39:D39"/>
    <mergeCell ref="B52:D52"/>
    <mergeCell ref="C177:F177"/>
    <mergeCell ref="B75:D75"/>
    <mergeCell ref="B74:D74"/>
    <mergeCell ref="B49:D49"/>
    <mergeCell ref="B51:D51"/>
    <mergeCell ref="B53:D53"/>
    <mergeCell ref="B43:D43"/>
    <mergeCell ref="B45:D45"/>
    <mergeCell ref="B46:D46"/>
    <mergeCell ref="B47:D47"/>
  </mergeCells>
  <pageMargins left="0.70866141732283472" right="0.70866141732283472" top="0.74803149606299213" bottom="0.74803149606299213" header="0.31496062992125984" footer="0.31496062992125984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TemplafyTemplateConfiguration><![CDATA[{"transformationConfigurations":[],"templateName":"Excel-mal","templateDescription":"","enableDocumentContentUpdater":false,"version":"2.0"}]]></TemplafyTemplateConfiguration>
</file>

<file path=customXml/item2.xml><?xml version="1.0" encoding="utf-8"?>
<TemplafyFormConfiguration><![CDATA[{"formFields":[],"formDataEntries":[]}]]></TemplafyFormConfiguration>
</file>

<file path=customXml/itemProps1.xml><?xml version="1.0" encoding="utf-8"?>
<ds:datastoreItem xmlns:ds="http://schemas.openxmlformats.org/officeDocument/2006/customXml" ds:itemID="{4E98FD47-5E31-4B4B-836F-14AA17DBA37D}">
  <ds:schemaRefs/>
</ds:datastoreItem>
</file>

<file path=customXml/itemProps2.xml><?xml version="1.0" encoding="utf-8"?>
<ds:datastoreItem xmlns:ds="http://schemas.openxmlformats.org/officeDocument/2006/customXml" ds:itemID="{9AA1FF10-8034-437A-93E1-78CCBF8CA1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2024-08-28T10:07:28Z</dcterms:created>
  <dcterms:modified xsi:type="dcterms:W3CDTF">2026-06-24T15:53:50Z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emplafyTenantId">
    <vt:lpwstr>multiconsult</vt:lpwstr>
  </property>
  <property fmtid="{D5CDD505-2E9C-101B-9397-08002B2CF9AE}" pid="3" name="TemplafyTemplateId">
    <vt:lpwstr>939898145516290330</vt:lpwstr>
  </property>
  <property fmtid="{D5CDD505-2E9C-101B-9397-08002B2CF9AE}" pid="4" name="TemplafyUserProfileId">
    <vt:lpwstr>872981198015299596</vt:lpwstr>
  </property>
  <property fmtid="{D5CDD505-2E9C-101B-9397-08002B2CF9AE}" pid="5" name="TemplafyLanguageCode">
    <vt:lpwstr>nb-NO</vt:lpwstr>
  </property>
  <property fmtid="{D5CDD505-2E9C-101B-9397-08002B2CF9AE}" pid="6" name="TemplafyFromBlank">
    <vt:bool>true</vt:bool>
  </property>
</Properties>
</file>